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8" windowWidth="15456" windowHeight="7992" activeTab="1"/>
  </bookViews>
  <sheets>
    <sheet name="первоначальный" sheetId="2" r:id="rId1"/>
    <sheet name="к решению" sheetId="3" r:id="rId2"/>
  </sheets>
  <definedNames>
    <definedName name="_xlnm.Print_Area" localSheetId="1">'к решению'!$A$1:$H$5</definedName>
    <definedName name="_xlnm.Print_Area" localSheetId="0">первоначальный!$A$1:$H$60</definedName>
  </definedNames>
  <calcPr calcId="125725"/>
</workbook>
</file>

<file path=xl/calcChain.xml><?xml version="1.0" encoding="utf-8"?>
<calcChain xmlns="http://schemas.openxmlformats.org/spreadsheetml/2006/main">
  <c r="G59" i="2"/>
  <c r="K59"/>
</calcChain>
</file>

<file path=xl/sharedStrings.xml><?xml version="1.0" encoding="utf-8"?>
<sst xmlns="http://schemas.openxmlformats.org/spreadsheetml/2006/main" count="293" uniqueCount="140">
  <si>
    <t>Наименование и краткая характеристика приватизируемого имущества</t>
  </si>
  <si>
    <t>Адрес приватизируемого имущества</t>
  </si>
  <si>
    <t>Сведения о земельном участке</t>
  </si>
  <si>
    <t>Начальная цена (балансовая стоимость имущества) тыс. руб.</t>
  </si>
  <si>
    <t>Сумма продажи (планиру-емая), тыс. руб.</t>
  </si>
  <si>
    <t>Способ привати-зации</t>
  </si>
  <si>
    <t>Нежилое здание (овощехранилище) и земельный участок</t>
  </si>
  <si>
    <t>Самарская область г.Кинель, ул.Набережная, 37А</t>
  </si>
  <si>
    <t>1059 м2</t>
  </si>
  <si>
    <t>Нет данных</t>
  </si>
  <si>
    <t>аукцион</t>
  </si>
  <si>
    <t xml:space="preserve"> Нежилые помещения №№7, 8, 9, 16, 20, 21 в административном здании (доля 31/102)</t>
  </si>
  <si>
    <t>Самарская область, г.Кинель, ул.Советская, д.40</t>
  </si>
  <si>
    <t>Без земельного участка (земля в долевой собственности)</t>
  </si>
  <si>
    <t>Гаражный бокс</t>
  </si>
  <si>
    <t xml:space="preserve">Самарская область, г.Кинель, ул. Советская, 40, гаражный бокс №5 </t>
  </si>
  <si>
    <t>97 м2</t>
  </si>
  <si>
    <t>Помещение сберкассы</t>
  </si>
  <si>
    <t>Самарская область, г.Кинель, ул.Украинская, д.34</t>
  </si>
  <si>
    <t>Без земельного участка</t>
  </si>
  <si>
    <t>Нежилое помещение (баня) и земельный участок, долгосрочная аренда</t>
  </si>
  <si>
    <t>г.Кинель, п.Усть-Кинельский, ул.Спортивная, 5Б</t>
  </si>
  <si>
    <t>2000 м2</t>
  </si>
  <si>
    <t>Самарская область, г. Кинель, ул.Фестивальная, д.4 «Б», кв. 81</t>
  </si>
  <si>
    <t>Самарская область, г.Кинель, ул.Фестивальная, д.4 «Б», кв. 5</t>
  </si>
  <si>
    <t>Самарская область, г.Кинель, ул.Фестивальная, д.4 «Б», кв. 80</t>
  </si>
  <si>
    <t>Самарская область, г.Кинель, ул.Фестивальная, д.4 «Б», кв. 61</t>
  </si>
  <si>
    <t>Самарская область, г.Кинель, ул.Фестивальная, д.4 «Б», кв. 19</t>
  </si>
  <si>
    <t>Самарская область, г.Кинель, ул.Фестивальная, д.4 «Б», кв. 59</t>
  </si>
  <si>
    <t>Самарская область, г.Кинель, ул.Фестивальная, д.4 «Б», кв. 18</t>
  </si>
  <si>
    <t>Самарская область, г.Кинель, ул.Фестивальная, д.4 «Б», кв. 20</t>
  </si>
  <si>
    <t>Самарская область, г.Кинель, ул.Фестивальная, д.4 «Б», кв. 37</t>
  </si>
  <si>
    <t>Самарская область, г.Кинель, ул.Фестивальная, д.4 «Б», кв. 38</t>
  </si>
  <si>
    <t>Самарская область, г.Кинель, ул.Фестивальная, д.4 «Б», кв. 46</t>
  </si>
  <si>
    <t>Самарская область, г.Кинель, ул.Фестивальная, д.4 «Б», кв. 50</t>
  </si>
  <si>
    <t>Самарская область, г.Кинель, ул.Фестивальная, д.4 «Б», кв. 57</t>
  </si>
  <si>
    <t>Самарская область, г.Кинель, ул.Фестивальная, д.4 «Б», кв. 2</t>
  </si>
  <si>
    <t xml:space="preserve"> Нежилое полуподвальное помещение (комнаты №№ 1-32)</t>
  </si>
  <si>
    <t>Самарская область, г.Кинель, п.г.т.Усть-Кинельский, ул.Шоссейная, 79А</t>
  </si>
  <si>
    <t>Нежилое здание (баня №2)</t>
  </si>
  <si>
    <t>Самарская область, г.Кинель, ул.Южная, 51А</t>
  </si>
  <si>
    <t>1621 кв.м.</t>
  </si>
  <si>
    <t>Самарская область, г.Кинель,п.г.т.Усть–Кинельский, ул.Селекционная, д.4, кв.4</t>
  </si>
  <si>
    <t>Самарская область, г.Кинель,п.г.т.Усть–Кинельский, ул.Селекционная, д.4, кв.49</t>
  </si>
  <si>
    <t>Самарская область, г.Кинель,п.г.т.Усть–Кинельский, ул.Селекционная, д.4, кв.32</t>
  </si>
  <si>
    <t>Самарская область, г.Кинель,п.г.т.Усть–Кинельский, ул.Селекционная, д.4, кв.31</t>
  </si>
  <si>
    <t>Самарская область, г.Кинель,п.г.т.Усть–Кинельский, ул.Селекционная, д.4, кв.55</t>
  </si>
  <si>
    <t>Самарская область, г.Кинель,п.г.т.Усть–Кинельский, ул.Селекционная, д.4, кв.29</t>
  </si>
  <si>
    <t>Самарская область, г.Кинель,п.г.т.Усть–Кинельский, ул.Селекционная, д.4, кв.8</t>
  </si>
  <si>
    <t>Самарская область, г.Кинель,п.г.т.Усть–Кинельский, ул.Селекционная, д.4, кв.2</t>
  </si>
  <si>
    <t>Самарская область, г.Кинель,п.г.т.Усть–Кинельский, ул.Селекционная, д.4, кв.50</t>
  </si>
  <si>
    <t>Самарская область, г.Кинель,п.г.т.Усть–Кинельский, ул.Селекционная, д.4, кв.1</t>
  </si>
  <si>
    <t>Самарская область, г.Кинель,п.г.т.Усть–Кинельский, ул.Селекционная, д.4, кв.20</t>
  </si>
  <si>
    <t>Самарская область, г.Кинель,п.г.т.Усть–Кинельский, ул.Селекционная, д.4, кв.11</t>
  </si>
  <si>
    <t>Самарская область, г.Кинель,п.г.т.Усть–Кинельский, ул.Селекционная, д.4, кв.26</t>
  </si>
  <si>
    <t>Самарская область, г.Кинель,п.г.т.Усть–Кинельский, ул.Селекционная, д.4, кв.5</t>
  </si>
  <si>
    <t>Самарская область, г.Кинель,п.г.т.Усть–Кинельский, ул.Селекционная, д.4, кв.28</t>
  </si>
  <si>
    <t>ИТОГО</t>
  </si>
  <si>
    <t>№ п/п</t>
  </si>
  <si>
    <t>Площадь кв.м.</t>
  </si>
  <si>
    <t>Жилое помещение  квартира (доля 202/520)</t>
  </si>
  <si>
    <t>Жилое помещение  квартира (доля 171/329)</t>
  </si>
  <si>
    <t xml:space="preserve">Жилое помещение  квартира (доля 70/329) </t>
  </si>
  <si>
    <t xml:space="preserve">Жилое помещение  квартира (доля 33/513) </t>
  </si>
  <si>
    <t xml:space="preserve">Жилое помещение  квартира (доля 22/493) </t>
  </si>
  <si>
    <t xml:space="preserve">Жилое помещение  квартира (доля 25/494) </t>
  </si>
  <si>
    <t xml:space="preserve">Жилое помещение  квартира (доля 92/330) </t>
  </si>
  <si>
    <t xml:space="preserve">Жилое помещение  квартира (доля 98/514) </t>
  </si>
  <si>
    <t xml:space="preserve">Жилое помещение  квартира (доля 84/349) </t>
  </si>
  <si>
    <t xml:space="preserve">Жилое помещение  квартира (доля 17/610) </t>
  </si>
  <si>
    <t xml:space="preserve">Жилое помещение  квартира (доля 17/608) </t>
  </si>
  <si>
    <t xml:space="preserve">Жилое помещение  квартира (доля 18/608) </t>
  </si>
  <si>
    <t xml:space="preserve">Жилое помещение  квартира (доля 37/307) </t>
  </si>
  <si>
    <t xml:space="preserve">Жилое помещение  квартира (доля 94/312) </t>
  </si>
  <si>
    <t>Доля 73\554 Жилого помещения (квартира)</t>
  </si>
  <si>
    <t xml:space="preserve">Самарская область, г.Кинель,п.г.т.Усть–Кинельский, ул.Селекционная, д.4, кв.46 </t>
  </si>
  <si>
    <t>Доля 89\565 Жилого помещения (квартира)</t>
  </si>
  <si>
    <t>Доля 42\556 Жилого помещения (квартира)</t>
  </si>
  <si>
    <t>Доля 60\356 Жилого помещения (квартира)</t>
  </si>
  <si>
    <t>Доля 195\555 Жилого помещения (квартира)</t>
  </si>
  <si>
    <t>Доля 191\557 Жилого помещения (квартира)</t>
  </si>
  <si>
    <t>Доля 108\356 Жилого помещения (квартира)</t>
  </si>
  <si>
    <t>Доля 107\357 Жилого помещения (квартира)</t>
  </si>
  <si>
    <t>Доля 62\360 Жилого помещения (квартира)</t>
  </si>
  <si>
    <t>Доля 102\355 Жилого помещения (квартира)</t>
  </si>
  <si>
    <t>Доля 104\401 Жилого помещения (квартира)</t>
  </si>
  <si>
    <t>Доля 94\352 Жилого помещения (квартира)</t>
  </si>
  <si>
    <t>Доля 120\366 Жилого помещения (квартира)</t>
  </si>
  <si>
    <t>Доля 55\355 Жилого помещения (квартира)</t>
  </si>
  <si>
    <t>Доля 22\366 Жилого помещения (квартира)</t>
  </si>
  <si>
    <t>Доля 106\354 Жилого помещения (квартира)</t>
  </si>
  <si>
    <t xml:space="preserve">Самарская область, г.Кинель,п.г.т.Усть–Кинельский, ул.Селекционная, д.4, кв.17 </t>
  </si>
  <si>
    <t>Доля 61\356 Жилого помещения (квартира)</t>
  </si>
  <si>
    <t xml:space="preserve">Самарская область, г.Кинель,п.г.т.Усть–Кинельский, ул.Селекционная, д.4, кв.41 </t>
  </si>
  <si>
    <t>Доля 29\552 Жилого помещения (квартира)</t>
  </si>
  <si>
    <t>к решению Думы
городского округа Кинель
№       от                         2011г.</t>
  </si>
  <si>
    <t>Приложение 8</t>
  </si>
  <si>
    <t>Прогнозный план приватизации муниципального имущества на 2012 год</t>
  </si>
  <si>
    <t>40.</t>
  </si>
  <si>
    <t>Самарская область, г. Кинель, ул.Фестивальная, д.4 «Б», кв. 17</t>
  </si>
  <si>
    <t>Самарская область, г. Кинель, ул.Фестивальная, д.4 «Б», кв. 29</t>
  </si>
  <si>
    <t>42.</t>
  </si>
  <si>
    <t>Самарская область, г. Кинель, ул.Фестивальная, д.4 «Б», кв. 32</t>
  </si>
  <si>
    <t>43.</t>
  </si>
  <si>
    <t>Самарская область, г. Кинель, ул.Фестивальная, д.4 «Б», кв. 48</t>
  </si>
  <si>
    <t>44.</t>
  </si>
  <si>
    <t>Самарская область, г. Кинель, ул.Фестивальная, д.4 «Б», кв. 49</t>
  </si>
  <si>
    <t>45.</t>
  </si>
  <si>
    <t>Самарская область, г. Кинель, ул.Фестивальная, д.4 «Б», кв. 58</t>
  </si>
  <si>
    <t>46.</t>
  </si>
  <si>
    <t>Самарская область, г. Кинель, ул.Фестивальная, д.4 «Б», кв. 64</t>
  </si>
  <si>
    <t>47.</t>
  </si>
  <si>
    <t>Самарская область, г. Кинель, ул.Фестивальная, д.4 «Б», кв. 83</t>
  </si>
  <si>
    <t>48.</t>
  </si>
  <si>
    <t>49.</t>
  </si>
  <si>
    <t>Самарская область, г. Кинель, ул.Фестивальная, д.2 «Б», кв. 121</t>
  </si>
  <si>
    <t>Жилое помещение  квартира  (доля 49/515)</t>
  </si>
  <si>
    <t>Жилое помещение  квартира  (доля 81/676)</t>
  </si>
  <si>
    <t>Жилое помещение  квартира  (доля 212/683)</t>
  </si>
  <si>
    <t>Жилое помещение  квартира  (доля 25/625)</t>
  </si>
  <si>
    <t>Жилое помещение  квартира  (доля 36/352)</t>
  </si>
  <si>
    <t>Жилое помещение  квартира  (доля 204/361)</t>
  </si>
  <si>
    <t>Жилое помещение  квартира  (доля 27/506)</t>
  </si>
  <si>
    <t>Жилое помещение  квартира  (доля 160/329)</t>
  </si>
  <si>
    <t>Жилое помещение  квартира  (доля 1750/5050)</t>
  </si>
  <si>
    <t>Самарская область, г. Кинель, ул.Украинская,  д.46, кв. 15</t>
  </si>
  <si>
    <t>Жилое помещение  квартира  (доля 156/435)</t>
  </si>
  <si>
    <t>50.</t>
  </si>
  <si>
    <t>Жилое помещение  квартира  (доля 192/433)</t>
  </si>
  <si>
    <t>Самарская область, г. Кинель, ул.Фестивальная, д.2 «Б», кв. 133</t>
  </si>
  <si>
    <t>"</t>
  </si>
  <si>
    <t>Самарская область, г.Кинель, ул.Пушкина, 100</t>
  </si>
  <si>
    <t>Здание котельной №3-85,90 кв.м. Нежилое здание проходной-16,7 кв.м. Нежилое здание-101,9 кв.м. Нежилое помещение склада – 623,8 кв.м. Нежилое административное здание-1843, 6 кв.м.</t>
  </si>
  <si>
    <t>Земельный участок, площадью 10865,00 кв.м.</t>
  </si>
  <si>
    <t>2012 г.г.</t>
  </si>
  <si>
    <t>Имущественный комплекс: Здание котельной №3; нежилое здание проходной; нежилое здание; нежилое помещение склада; нежилое административное здание</t>
  </si>
  <si>
    <t>Нежилое полуподвальное помещение</t>
  </si>
  <si>
    <t>Самарская область, г. Кинель, п.г.т. Усть-Кинельский, ул. Спортивная, 12, б/н (1-7)</t>
  </si>
  <si>
    <t>Приложение 2</t>
  </si>
  <si>
    <t>к решению Думы
городского округа Кинель
№ 240      от 27.09.2012г.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</si>
</sst>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trike/>
      <sz val="14"/>
      <name val="Times New Roman"/>
      <family val="1"/>
      <charset val="204"/>
    </font>
    <font>
      <strike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center"/>
    </xf>
    <xf numFmtId="0" fontId="1" fillId="0" borderId="0" xfId="0" applyFont="1"/>
    <xf numFmtId="0" fontId="3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5" fillId="0" borderId="0" xfId="0" applyFont="1"/>
    <xf numFmtId="1" fontId="1" fillId="0" borderId="0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59"/>
  <sheetViews>
    <sheetView view="pageBreakPreview" topLeftCell="A25" zoomScale="60" zoomScaleNormal="70" workbookViewId="0">
      <selection activeCell="E33" sqref="E33"/>
    </sheetView>
  </sheetViews>
  <sheetFormatPr defaultRowHeight="14.4"/>
  <cols>
    <col min="1" max="1" width="5.5546875" style="1" customWidth="1"/>
    <col min="2" max="2" width="31.5546875" customWidth="1"/>
    <col min="3" max="3" width="34.5546875" customWidth="1"/>
    <col min="4" max="4" width="12.109375" customWidth="1"/>
    <col min="5" max="5" width="20.44140625" style="1" customWidth="1"/>
    <col min="6" max="6" width="15" customWidth="1"/>
    <col min="7" max="7" width="12.44140625" customWidth="1"/>
    <col min="8" max="8" width="11" customWidth="1"/>
  </cols>
  <sheetData>
    <row r="1" spans="1:8" s="9" customFormat="1" ht="18">
      <c r="A1" s="8"/>
      <c r="E1" s="8"/>
      <c r="F1" s="14" t="s">
        <v>96</v>
      </c>
      <c r="G1" s="14"/>
      <c r="H1" s="14"/>
    </row>
    <row r="2" spans="1:8" s="9" customFormat="1" ht="63.75" customHeight="1">
      <c r="A2" s="8"/>
      <c r="E2" s="8"/>
      <c r="F2" s="14" t="s">
        <v>95</v>
      </c>
      <c r="G2" s="14"/>
      <c r="H2" s="14"/>
    </row>
    <row r="3" spans="1:8" s="9" customFormat="1" ht="9.75" customHeight="1">
      <c r="A3" s="8"/>
      <c r="E3" s="8"/>
    </row>
    <row r="4" spans="1:8" s="9" customFormat="1" ht="18">
      <c r="A4" s="10" t="s">
        <v>97</v>
      </c>
      <c r="B4" s="10"/>
      <c r="C4" s="10"/>
      <c r="D4" s="10"/>
      <c r="E4" s="10"/>
      <c r="F4" s="10"/>
      <c r="G4" s="10"/>
      <c r="H4" s="10"/>
    </row>
    <row r="5" spans="1:8" s="9" customFormat="1" ht="7.5" customHeight="1">
      <c r="A5" s="8"/>
      <c r="E5" s="8"/>
    </row>
    <row r="6" spans="1:8" ht="108">
      <c r="A6" s="2" t="s">
        <v>58</v>
      </c>
      <c r="B6" s="2" t="s">
        <v>0</v>
      </c>
      <c r="C6" s="2" t="s">
        <v>1</v>
      </c>
      <c r="D6" s="2" t="s">
        <v>59</v>
      </c>
      <c r="E6" s="2" t="s">
        <v>2</v>
      </c>
      <c r="F6" s="2" t="s">
        <v>3</v>
      </c>
      <c r="G6" s="2" t="s">
        <v>4</v>
      </c>
      <c r="H6" s="2" t="s">
        <v>5</v>
      </c>
    </row>
    <row r="7" spans="1:8" ht="54">
      <c r="A7" s="3">
        <v>1</v>
      </c>
      <c r="B7" s="4" t="s">
        <v>6</v>
      </c>
      <c r="C7" s="4" t="s">
        <v>7</v>
      </c>
      <c r="D7" s="2">
        <v>632.1</v>
      </c>
      <c r="E7" s="2" t="s">
        <v>8</v>
      </c>
      <c r="F7" s="2" t="s">
        <v>9</v>
      </c>
      <c r="G7" s="2">
        <v>782</v>
      </c>
      <c r="H7" s="2" t="s">
        <v>10</v>
      </c>
    </row>
    <row r="8" spans="1:8" s="13" customFormat="1" ht="72">
      <c r="A8" s="11">
        <v>2</v>
      </c>
      <c r="B8" s="12" t="s">
        <v>11</v>
      </c>
      <c r="C8" s="12" t="s">
        <v>12</v>
      </c>
      <c r="D8" s="11">
        <v>102.2</v>
      </c>
      <c r="E8" s="11" t="s">
        <v>13</v>
      </c>
      <c r="F8" s="11" t="s">
        <v>9</v>
      </c>
      <c r="G8" s="11"/>
      <c r="H8" s="11" t="s">
        <v>10</v>
      </c>
    </row>
    <row r="9" spans="1:8" ht="54">
      <c r="A9" s="3">
        <v>3</v>
      </c>
      <c r="B9" s="4" t="s">
        <v>14</v>
      </c>
      <c r="C9" s="4" t="s">
        <v>15</v>
      </c>
      <c r="D9" s="2">
        <v>37.9</v>
      </c>
      <c r="E9" s="2" t="s">
        <v>16</v>
      </c>
      <c r="F9" s="2" t="s">
        <v>9</v>
      </c>
      <c r="G9" s="2">
        <v>250</v>
      </c>
      <c r="H9" s="2" t="s">
        <v>10</v>
      </c>
    </row>
    <row r="10" spans="1:8" ht="36">
      <c r="A10" s="3">
        <v>4</v>
      </c>
      <c r="B10" s="4" t="s">
        <v>17</v>
      </c>
      <c r="C10" s="4" t="s">
        <v>18</v>
      </c>
      <c r="D10" s="2">
        <v>24.1</v>
      </c>
      <c r="E10" s="2" t="s">
        <v>19</v>
      </c>
      <c r="F10" s="2" t="s">
        <v>9</v>
      </c>
      <c r="G10" s="2">
        <v>250</v>
      </c>
      <c r="H10" s="2" t="s">
        <v>10</v>
      </c>
    </row>
    <row r="11" spans="1:8" ht="54">
      <c r="A11" s="3">
        <v>5</v>
      </c>
      <c r="B11" s="4" t="s">
        <v>20</v>
      </c>
      <c r="C11" s="4" t="s">
        <v>21</v>
      </c>
      <c r="D11" s="2">
        <v>820.4</v>
      </c>
      <c r="E11" s="2" t="s">
        <v>22</v>
      </c>
      <c r="F11" s="2" t="s">
        <v>9</v>
      </c>
      <c r="G11" s="2">
        <v>8725</v>
      </c>
      <c r="H11" s="2" t="s">
        <v>10</v>
      </c>
    </row>
    <row r="12" spans="1:8" ht="54">
      <c r="A12" s="3">
        <v>6</v>
      </c>
      <c r="B12" s="4" t="s">
        <v>60</v>
      </c>
      <c r="C12" s="4" t="s">
        <v>23</v>
      </c>
      <c r="D12" s="2">
        <v>52</v>
      </c>
      <c r="E12" s="2" t="s">
        <v>19</v>
      </c>
      <c r="F12" s="2" t="s">
        <v>9</v>
      </c>
      <c r="G12" s="2">
        <v>423</v>
      </c>
      <c r="H12" s="2" t="s">
        <v>10</v>
      </c>
    </row>
    <row r="13" spans="1:8" ht="54">
      <c r="A13" s="3">
        <v>7</v>
      </c>
      <c r="B13" s="4" t="s">
        <v>61</v>
      </c>
      <c r="C13" s="4" t="s">
        <v>24</v>
      </c>
      <c r="D13" s="2">
        <v>32.9</v>
      </c>
      <c r="E13" s="2" t="s">
        <v>19</v>
      </c>
      <c r="F13" s="2" t="s">
        <v>9</v>
      </c>
      <c r="G13" s="2">
        <v>389</v>
      </c>
      <c r="H13" s="2" t="s">
        <v>10</v>
      </c>
    </row>
    <row r="14" spans="1:8" ht="54">
      <c r="A14" s="3">
        <v>8</v>
      </c>
      <c r="B14" s="4" t="s">
        <v>62</v>
      </c>
      <c r="C14" s="4" t="s">
        <v>25</v>
      </c>
      <c r="D14" s="2">
        <v>32.9</v>
      </c>
      <c r="E14" s="2" t="s">
        <v>19</v>
      </c>
      <c r="F14" s="2" t="s">
        <v>9</v>
      </c>
      <c r="G14" s="2">
        <v>153</v>
      </c>
      <c r="H14" s="2" t="s">
        <v>10</v>
      </c>
    </row>
    <row r="15" spans="1:8" ht="54">
      <c r="A15" s="3">
        <v>9</v>
      </c>
      <c r="B15" s="4" t="s">
        <v>63</v>
      </c>
      <c r="C15" s="4" t="s">
        <v>26</v>
      </c>
      <c r="D15" s="2">
        <v>51.3</v>
      </c>
      <c r="E15" s="2" t="s">
        <v>19</v>
      </c>
      <c r="F15" s="2" t="s">
        <v>9</v>
      </c>
      <c r="G15" s="2">
        <v>72</v>
      </c>
      <c r="H15" s="2" t="s">
        <v>10</v>
      </c>
    </row>
    <row r="16" spans="1:8" ht="54">
      <c r="A16" s="3">
        <v>10</v>
      </c>
      <c r="B16" s="4" t="s">
        <v>64</v>
      </c>
      <c r="C16" s="4" t="s">
        <v>27</v>
      </c>
      <c r="D16" s="2">
        <v>49.3</v>
      </c>
      <c r="E16" s="2" t="s">
        <v>19</v>
      </c>
      <c r="F16" s="2" t="s">
        <v>9</v>
      </c>
      <c r="G16" s="2">
        <v>48</v>
      </c>
      <c r="H16" s="2" t="s">
        <v>10</v>
      </c>
    </row>
    <row r="17" spans="1:8" ht="54">
      <c r="A17" s="3">
        <v>11</v>
      </c>
      <c r="B17" s="4" t="s">
        <v>65</v>
      </c>
      <c r="C17" s="4" t="s">
        <v>28</v>
      </c>
      <c r="D17" s="2">
        <v>49.4</v>
      </c>
      <c r="E17" s="2" t="s">
        <v>19</v>
      </c>
      <c r="F17" s="2" t="s">
        <v>9</v>
      </c>
      <c r="G17" s="2">
        <v>54</v>
      </c>
      <c r="H17" s="2" t="s">
        <v>10</v>
      </c>
    </row>
    <row r="18" spans="1:8" ht="54">
      <c r="A18" s="3">
        <v>12</v>
      </c>
      <c r="B18" s="4" t="s">
        <v>66</v>
      </c>
      <c r="C18" s="4" t="s">
        <v>29</v>
      </c>
      <c r="D18" s="2">
        <v>33</v>
      </c>
      <c r="E18" s="2" t="s">
        <v>19</v>
      </c>
      <c r="F18" s="2" t="s">
        <v>9</v>
      </c>
      <c r="G18" s="2">
        <v>201</v>
      </c>
      <c r="H18" s="2" t="s">
        <v>10</v>
      </c>
    </row>
    <row r="19" spans="1:8" ht="54">
      <c r="A19" s="3">
        <v>13</v>
      </c>
      <c r="B19" s="4" t="s">
        <v>67</v>
      </c>
      <c r="C19" s="4" t="s">
        <v>30</v>
      </c>
      <c r="D19" s="2">
        <v>51.4</v>
      </c>
      <c r="E19" s="2" t="s">
        <v>19</v>
      </c>
      <c r="F19" s="2" t="s">
        <v>9</v>
      </c>
      <c r="G19" s="2">
        <v>214</v>
      </c>
      <c r="H19" s="2" t="s">
        <v>10</v>
      </c>
    </row>
    <row r="20" spans="1:8" ht="54">
      <c r="A20" s="3">
        <v>14</v>
      </c>
      <c r="B20" s="4" t="s">
        <v>68</v>
      </c>
      <c r="C20" s="4" t="s">
        <v>31</v>
      </c>
      <c r="D20" s="2">
        <v>48.9</v>
      </c>
      <c r="E20" s="2" t="s">
        <v>19</v>
      </c>
      <c r="F20" s="2" t="s">
        <v>9</v>
      </c>
      <c r="G20" s="2">
        <v>183</v>
      </c>
      <c r="H20" s="2" t="s">
        <v>10</v>
      </c>
    </row>
    <row r="21" spans="1:8" ht="54">
      <c r="A21" s="3">
        <v>15</v>
      </c>
      <c r="B21" s="4" t="s">
        <v>69</v>
      </c>
      <c r="C21" s="4" t="s">
        <v>32</v>
      </c>
      <c r="D21" s="2">
        <v>61</v>
      </c>
      <c r="E21" s="2" t="s">
        <v>19</v>
      </c>
      <c r="F21" s="2" t="s">
        <v>9</v>
      </c>
      <c r="G21" s="2">
        <v>37</v>
      </c>
      <c r="H21" s="2" t="s">
        <v>10</v>
      </c>
    </row>
    <row r="22" spans="1:8" ht="54">
      <c r="A22" s="3">
        <v>16</v>
      </c>
      <c r="B22" s="4" t="s">
        <v>70</v>
      </c>
      <c r="C22" s="4" t="s">
        <v>33</v>
      </c>
      <c r="D22" s="2">
        <v>60.8</v>
      </c>
      <c r="E22" s="2" t="s">
        <v>19</v>
      </c>
      <c r="F22" s="2" t="s">
        <v>9</v>
      </c>
      <c r="G22" s="2">
        <v>34</v>
      </c>
      <c r="H22" s="2" t="s">
        <v>10</v>
      </c>
    </row>
    <row r="23" spans="1:8" ht="54">
      <c r="A23" s="3">
        <v>17</v>
      </c>
      <c r="B23" s="4" t="s">
        <v>71</v>
      </c>
      <c r="C23" s="4" t="s">
        <v>34</v>
      </c>
      <c r="D23" s="2">
        <v>60.8</v>
      </c>
      <c r="E23" s="2" t="s">
        <v>19</v>
      </c>
      <c r="F23" s="2" t="s">
        <v>9</v>
      </c>
      <c r="G23" s="2">
        <v>39</v>
      </c>
      <c r="H23" s="2" t="s">
        <v>10</v>
      </c>
    </row>
    <row r="24" spans="1:8" ht="54">
      <c r="A24" s="3">
        <v>18</v>
      </c>
      <c r="B24" s="4" t="s">
        <v>72</v>
      </c>
      <c r="C24" s="4" t="s">
        <v>35</v>
      </c>
      <c r="D24" s="2">
        <v>30.7</v>
      </c>
      <c r="E24" s="2" t="s">
        <v>19</v>
      </c>
      <c r="F24" s="2" t="s">
        <v>9</v>
      </c>
      <c r="G24" s="2">
        <v>80</v>
      </c>
      <c r="H24" s="2" t="s">
        <v>10</v>
      </c>
    </row>
    <row r="25" spans="1:8" ht="54">
      <c r="A25" s="3">
        <v>19</v>
      </c>
      <c r="B25" s="4" t="s">
        <v>73</v>
      </c>
      <c r="C25" s="4" t="s">
        <v>36</v>
      </c>
      <c r="D25" s="2">
        <v>31.2</v>
      </c>
      <c r="E25" s="2" t="s">
        <v>19</v>
      </c>
      <c r="F25" s="2" t="s">
        <v>9</v>
      </c>
      <c r="G25" s="2">
        <v>205</v>
      </c>
      <c r="H25" s="2" t="s">
        <v>10</v>
      </c>
    </row>
    <row r="26" spans="1:8" s="13" customFormat="1" ht="72">
      <c r="A26" s="11">
        <v>20</v>
      </c>
      <c r="B26" s="12" t="s">
        <v>37</v>
      </c>
      <c r="C26" s="12" t="s">
        <v>38</v>
      </c>
      <c r="D26" s="11">
        <v>425.6</v>
      </c>
      <c r="E26" s="11" t="s">
        <v>13</v>
      </c>
      <c r="F26" s="11" t="s">
        <v>9</v>
      </c>
      <c r="G26" s="11"/>
      <c r="H26" s="11" t="s">
        <v>10</v>
      </c>
    </row>
    <row r="27" spans="1:8" ht="36">
      <c r="A27" s="3">
        <v>21</v>
      </c>
      <c r="B27" s="4" t="s">
        <v>39</v>
      </c>
      <c r="C27" s="4" t="s">
        <v>40</v>
      </c>
      <c r="D27" s="2">
        <v>770.9</v>
      </c>
      <c r="E27" s="2" t="s">
        <v>41</v>
      </c>
      <c r="F27" s="2" t="s">
        <v>9</v>
      </c>
      <c r="G27" s="5">
        <v>5000</v>
      </c>
      <c r="H27" s="2" t="s">
        <v>10</v>
      </c>
    </row>
    <row r="28" spans="1:8" ht="72">
      <c r="A28" s="3">
        <v>22</v>
      </c>
      <c r="B28" s="4" t="s">
        <v>74</v>
      </c>
      <c r="C28" s="4" t="s">
        <v>75</v>
      </c>
      <c r="D28" s="2">
        <v>7.3</v>
      </c>
      <c r="E28" s="2" t="s">
        <v>13</v>
      </c>
      <c r="F28" s="2" t="s">
        <v>9</v>
      </c>
      <c r="G28" s="2">
        <v>160</v>
      </c>
      <c r="H28" s="2" t="s">
        <v>10</v>
      </c>
    </row>
    <row r="29" spans="1:8" ht="72">
      <c r="A29" s="3">
        <v>23</v>
      </c>
      <c r="B29" s="4" t="s">
        <v>76</v>
      </c>
      <c r="C29" s="4" t="s">
        <v>42</v>
      </c>
      <c r="D29" s="2">
        <v>8.9</v>
      </c>
      <c r="E29" s="2" t="s">
        <v>13</v>
      </c>
      <c r="F29" s="2" t="s">
        <v>9</v>
      </c>
      <c r="G29" s="2">
        <v>190</v>
      </c>
      <c r="H29" s="2" t="s">
        <v>10</v>
      </c>
    </row>
    <row r="30" spans="1:8" ht="72">
      <c r="A30" s="3">
        <v>24</v>
      </c>
      <c r="B30" s="4" t="s">
        <v>77</v>
      </c>
      <c r="C30" s="4" t="s">
        <v>43</v>
      </c>
      <c r="D30" s="2">
        <v>4.2</v>
      </c>
      <c r="E30" s="2" t="s">
        <v>13</v>
      </c>
      <c r="F30" s="2" t="s">
        <v>9</v>
      </c>
      <c r="G30" s="2">
        <v>90</v>
      </c>
      <c r="H30" s="2" t="s">
        <v>10</v>
      </c>
    </row>
    <row r="31" spans="1:8" ht="72">
      <c r="A31" s="3">
        <v>25</v>
      </c>
      <c r="B31" s="4" t="s">
        <v>78</v>
      </c>
      <c r="C31" s="4" t="s">
        <v>44</v>
      </c>
      <c r="D31" s="2">
        <v>6</v>
      </c>
      <c r="E31" s="2" t="s">
        <v>13</v>
      </c>
      <c r="F31" s="2" t="s">
        <v>9</v>
      </c>
      <c r="G31" s="2">
        <v>130</v>
      </c>
      <c r="H31" s="2" t="s">
        <v>10</v>
      </c>
    </row>
    <row r="32" spans="1:8" ht="72">
      <c r="A32" s="3">
        <v>26</v>
      </c>
      <c r="B32" s="4" t="s">
        <v>79</v>
      </c>
      <c r="C32" s="4" t="s">
        <v>45</v>
      </c>
      <c r="D32" s="2">
        <v>19.5</v>
      </c>
      <c r="E32" s="2" t="s">
        <v>13</v>
      </c>
      <c r="F32" s="2" t="s">
        <v>9</v>
      </c>
      <c r="G32" s="2">
        <v>420</v>
      </c>
      <c r="H32" s="2" t="s">
        <v>10</v>
      </c>
    </row>
    <row r="33" spans="1:8" ht="72">
      <c r="A33" s="3">
        <v>27</v>
      </c>
      <c r="B33" s="4" t="s">
        <v>80</v>
      </c>
      <c r="C33" s="4" t="s">
        <v>46</v>
      </c>
      <c r="D33" s="2">
        <v>19.100000000000001</v>
      </c>
      <c r="E33" s="2" t="s">
        <v>13</v>
      </c>
      <c r="F33" s="2" t="s">
        <v>9</v>
      </c>
      <c r="G33" s="2">
        <v>410</v>
      </c>
      <c r="H33" s="2" t="s">
        <v>10</v>
      </c>
    </row>
    <row r="34" spans="1:8" ht="72">
      <c r="A34" s="3">
        <v>28</v>
      </c>
      <c r="B34" s="4" t="s">
        <v>81</v>
      </c>
      <c r="C34" s="4" t="s">
        <v>47</v>
      </c>
      <c r="D34" s="2">
        <v>10.8</v>
      </c>
      <c r="E34" s="2" t="s">
        <v>13</v>
      </c>
      <c r="F34" s="2" t="s">
        <v>9</v>
      </c>
      <c r="G34" s="2">
        <v>230</v>
      </c>
      <c r="H34" s="2" t="s">
        <v>10</v>
      </c>
    </row>
    <row r="35" spans="1:8" ht="72">
      <c r="A35" s="3">
        <v>29</v>
      </c>
      <c r="B35" s="4" t="s">
        <v>82</v>
      </c>
      <c r="C35" s="4" t="s">
        <v>48</v>
      </c>
      <c r="D35" s="2">
        <v>10.7</v>
      </c>
      <c r="E35" s="2" t="s">
        <v>13</v>
      </c>
      <c r="F35" s="2" t="s">
        <v>9</v>
      </c>
      <c r="G35" s="2">
        <v>230</v>
      </c>
      <c r="H35" s="2" t="s">
        <v>10</v>
      </c>
    </row>
    <row r="36" spans="1:8" ht="72">
      <c r="A36" s="3">
        <v>30</v>
      </c>
      <c r="B36" s="4" t="s">
        <v>83</v>
      </c>
      <c r="C36" s="4" t="s">
        <v>49</v>
      </c>
      <c r="D36" s="2">
        <v>6.2</v>
      </c>
      <c r="E36" s="2" t="s">
        <v>13</v>
      </c>
      <c r="F36" s="2" t="s">
        <v>9</v>
      </c>
      <c r="G36" s="2">
        <v>130</v>
      </c>
      <c r="H36" s="2" t="s">
        <v>10</v>
      </c>
    </row>
    <row r="37" spans="1:8" ht="72">
      <c r="A37" s="3">
        <v>31</v>
      </c>
      <c r="B37" s="4" t="s">
        <v>84</v>
      </c>
      <c r="C37" s="4" t="s">
        <v>50</v>
      </c>
      <c r="D37" s="2">
        <v>10.199999999999999</v>
      </c>
      <c r="E37" s="2" t="s">
        <v>13</v>
      </c>
      <c r="F37" s="2" t="s">
        <v>9</v>
      </c>
      <c r="G37" s="2">
        <v>220</v>
      </c>
      <c r="H37" s="2" t="s">
        <v>10</v>
      </c>
    </row>
    <row r="38" spans="1:8" ht="72">
      <c r="A38" s="3">
        <v>32</v>
      </c>
      <c r="B38" s="4" t="s">
        <v>85</v>
      </c>
      <c r="C38" s="4" t="s">
        <v>51</v>
      </c>
      <c r="D38" s="2">
        <v>10.4</v>
      </c>
      <c r="E38" s="2" t="s">
        <v>13</v>
      </c>
      <c r="F38" s="2" t="s">
        <v>9</v>
      </c>
      <c r="G38" s="2">
        <v>223</v>
      </c>
      <c r="H38" s="2" t="s">
        <v>10</v>
      </c>
    </row>
    <row r="39" spans="1:8" ht="72">
      <c r="A39" s="3">
        <v>33</v>
      </c>
      <c r="B39" s="4" t="s">
        <v>86</v>
      </c>
      <c r="C39" s="4" t="s">
        <v>52</v>
      </c>
      <c r="D39" s="2">
        <v>9.4</v>
      </c>
      <c r="E39" s="2" t="s">
        <v>13</v>
      </c>
      <c r="F39" s="2" t="s">
        <v>9</v>
      </c>
      <c r="G39" s="2">
        <v>206</v>
      </c>
      <c r="H39" s="2" t="s">
        <v>10</v>
      </c>
    </row>
    <row r="40" spans="1:8" ht="72">
      <c r="A40" s="3">
        <v>34</v>
      </c>
      <c r="B40" s="4" t="s">
        <v>87</v>
      </c>
      <c r="C40" s="4" t="s">
        <v>53</v>
      </c>
      <c r="D40" s="2">
        <v>12</v>
      </c>
      <c r="E40" s="2" t="s">
        <v>13</v>
      </c>
      <c r="F40" s="2" t="s">
        <v>9</v>
      </c>
      <c r="G40" s="2">
        <v>260</v>
      </c>
      <c r="H40" s="2" t="s">
        <v>10</v>
      </c>
    </row>
    <row r="41" spans="1:8" ht="72">
      <c r="A41" s="3">
        <v>35</v>
      </c>
      <c r="B41" s="4" t="s">
        <v>88</v>
      </c>
      <c r="C41" s="4" t="s">
        <v>54</v>
      </c>
      <c r="D41" s="2">
        <v>5.5</v>
      </c>
      <c r="E41" s="2" t="s">
        <v>13</v>
      </c>
      <c r="F41" s="2" t="s">
        <v>9</v>
      </c>
      <c r="G41" s="2">
        <v>122</v>
      </c>
      <c r="H41" s="2" t="s">
        <v>10</v>
      </c>
    </row>
    <row r="42" spans="1:8" ht="72">
      <c r="A42" s="3">
        <v>36</v>
      </c>
      <c r="B42" s="4" t="s">
        <v>89</v>
      </c>
      <c r="C42" s="4" t="s">
        <v>55</v>
      </c>
      <c r="D42" s="2">
        <v>2.2000000000000002</v>
      </c>
      <c r="E42" s="2" t="s">
        <v>13</v>
      </c>
      <c r="F42" s="2" t="s">
        <v>9</v>
      </c>
      <c r="G42" s="2">
        <v>47</v>
      </c>
      <c r="H42" s="2" t="s">
        <v>10</v>
      </c>
    </row>
    <row r="43" spans="1:8" ht="72">
      <c r="A43" s="3">
        <v>37</v>
      </c>
      <c r="B43" s="4" t="s">
        <v>90</v>
      </c>
      <c r="C43" s="4" t="s">
        <v>91</v>
      </c>
      <c r="D43" s="2">
        <v>10.6</v>
      </c>
      <c r="E43" s="2" t="s">
        <v>13</v>
      </c>
      <c r="F43" s="2" t="s">
        <v>9</v>
      </c>
      <c r="G43" s="2">
        <v>230</v>
      </c>
      <c r="H43" s="2" t="s">
        <v>10</v>
      </c>
    </row>
    <row r="44" spans="1:8" ht="72">
      <c r="A44" s="3">
        <v>38</v>
      </c>
      <c r="B44" s="4" t="s">
        <v>92</v>
      </c>
      <c r="C44" s="4" t="s">
        <v>93</v>
      </c>
      <c r="D44" s="2">
        <v>6.1</v>
      </c>
      <c r="E44" s="2" t="s">
        <v>13</v>
      </c>
      <c r="F44" s="2" t="s">
        <v>9</v>
      </c>
      <c r="G44" s="2">
        <v>134</v>
      </c>
      <c r="H44" s="2" t="s">
        <v>10</v>
      </c>
    </row>
    <row r="45" spans="1:8" ht="72">
      <c r="A45" s="3">
        <v>39</v>
      </c>
      <c r="B45" s="4" t="s">
        <v>94</v>
      </c>
      <c r="C45" s="4" t="s">
        <v>56</v>
      </c>
      <c r="D45" s="2">
        <v>2.9</v>
      </c>
      <c r="E45" s="2" t="s">
        <v>13</v>
      </c>
      <c r="F45" s="2" t="s">
        <v>9</v>
      </c>
      <c r="G45" s="2">
        <v>61</v>
      </c>
      <c r="H45" s="2" t="s">
        <v>10</v>
      </c>
    </row>
    <row r="46" spans="1:8" ht="54">
      <c r="A46" s="3" t="s">
        <v>98</v>
      </c>
      <c r="B46" s="4" t="s">
        <v>116</v>
      </c>
      <c r="C46" s="4" t="s">
        <v>99</v>
      </c>
      <c r="D46" s="2">
        <v>51.5</v>
      </c>
      <c r="E46" s="2" t="s">
        <v>19</v>
      </c>
      <c r="F46" s="2" t="s">
        <v>9</v>
      </c>
      <c r="G46" s="2">
        <v>110</v>
      </c>
      <c r="H46" s="2" t="s">
        <v>10</v>
      </c>
    </row>
    <row r="47" spans="1:8" ht="54">
      <c r="A47" s="3">
        <v>41</v>
      </c>
      <c r="B47" s="4" t="s">
        <v>117</v>
      </c>
      <c r="C47" s="4" t="s">
        <v>100</v>
      </c>
      <c r="D47" s="2">
        <v>67.7</v>
      </c>
      <c r="E47" s="2" t="s">
        <v>19</v>
      </c>
      <c r="F47" s="2" t="s">
        <v>9</v>
      </c>
      <c r="G47" s="2">
        <v>183</v>
      </c>
      <c r="H47" s="2" t="s">
        <v>10</v>
      </c>
    </row>
    <row r="48" spans="1:8" ht="54">
      <c r="A48" s="3" t="s">
        <v>101</v>
      </c>
      <c r="B48" s="4" t="s">
        <v>118</v>
      </c>
      <c r="C48" s="4" t="s">
        <v>102</v>
      </c>
      <c r="D48" s="2">
        <v>68.3</v>
      </c>
      <c r="E48" s="2" t="s">
        <v>19</v>
      </c>
      <c r="F48" s="2" t="s">
        <v>9</v>
      </c>
      <c r="G48" s="2">
        <v>478</v>
      </c>
      <c r="H48" s="2" t="s">
        <v>10</v>
      </c>
    </row>
    <row r="49" spans="1:11" ht="54">
      <c r="A49" s="3" t="s">
        <v>103</v>
      </c>
      <c r="B49" s="4" t="s">
        <v>119</v>
      </c>
      <c r="C49" s="4" t="s">
        <v>104</v>
      </c>
      <c r="D49" s="2">
        <v>62.5</v>
      </c>
      <c r="E49" s="2" t="s">
        <v>19</v>
      </c>
      <c r="F49" s="2" t="s">
        <v>9</v>
      </c>
      <c r="G49" s="2">
        <v>56</v>
      </c>
      <c r="H49" s="2" t="s">
        <v>10</v>
      </c>
    </row>
    <row r="50" spans="1:11" ht="54">
      <c r="A50" s="3" t="s">
        <v>105</v>
      </c>
      <c r="B50" s="4" t="s">
        <v>120</v>
      </c>
      <c r="C50" s="4" t="s">
        <v>106</v>
      </c>
      <c r="D50" s="2">
        <v>35.200000000000003</v>
      </c>
      <c r="E50" s="2" t="s">
        <v>19</v>
      </c>
      <c r="F50" s="2" t="s">
        <v>9</v>
      </c>
      <c r="G50" s="2">
        <v>82</v>
      </c>
      <c r="H50" s="2" t="s">
        <v>10</v>
      </c>
    </row>
    <row r="51" spans="1:11" ht="54">
      <c r="A51" s="3" t="s">
        <v>107</v>
      </c>
      <c r="B51" s="4" t="s">
        <v>121</v>
      </c>
      <c r="C51" s="4" t="s">
        <v>108</v>
      </c>
      <c r="D51" s="2">
        <v>36.1</v>
      </c>
      <c r="E51" s="2" t="s">
        <v>19</v>
      </c>
      <c r="F51" s="2" t="s">
        <v>9</v>
      </c>
      <c r="G51" s="2">
        <v>463</v>
      </c>
      <c r="H51" s="2" t="s">
        <v>10</v>
      </c>
    </row>
    <row r="52" spans="1:11" ht="54">
      <c r="A52" s="3" t="s">
        <v>109</v>
      </c>
      <c r="B52" s="4" t="s">
        <v>122</v>
      </c>
      <c r="C52" s="4" t="s">
        <v>110</v>
      </c>
      <c r="D52" s="2">
        <v>50.6</v>
      </c>
      <c r="E52" s="2" t="s">
        <v>19</v>
      </c>
      <c r="F52" s="2" t="s">
        <v>9</v>
      </c>
      <c r="G52" s="2">
        <v>60</v>
      </c>
      <c r="H52" s="2" t="s">
        <v>10</v>
      </c>
    </row>
    <row r="53" spans="1:11" ht="54">
      <c r="A53" s="3" t="s">
        <v>111</v>
      </c>
      <c r="B53" s="4" t="s">
        <v>123</v>
      </c>
      <c r="C53" s="4" t="s">
        <v>112</v>
      </c>
      <c r="D53" s="2">
        <v>32.9</v>
      </c>
      <c r="E53" s="2" t="s">
        <v>19</v>
      </c>
      <c r="F53" s="2" t="s">
        <v>9</v>
      </c>
      <c r="G53" s="2">
        <v>364</v>
      </c>
      <c r="H53" s="2" t="s">
        <v>10</v>
      </c>
    </row>
    <row r="54" spans="1:11" ht="36">
      <c r="A54" s="3" t="s">
        <v>113</v>
      </c>
      <c r="B54" s="4" t="s">
        <v>124</v>
      </c>
      <c r="C54" s="4" t="s">
        <v>125</v>
      </c>
      <c r="D54" s="2">
        <v>50.5</v>
      </c>
      <c r="E54" s="2" t="s">
        <v>19</v>
      </c>
      <c r="F54" s="2" t="s">
        <v>9</v>
      </c>
      <c r="G54" s="2">
        <v>395</v>
      </c>
      <c r="H54" s="2" t="s">
        <v>10</v>
      </c>
    </row>
    <row r="55" spans="1:11" ht="54">
      <c r="A55" s="3" t="s">
        <v>114</v>
      </c>
      <c r="B55" s="4" t="s">
        <v>126</v>
      </c>
      <c r="C55" s="4" t="s">
        <v>115</v>
      </c>
      <c r="D55" s="2">
        <v>43.5</v>
      </c>
      <c r="E55" s="2" t="s">
        <v>19</v>
      </c>
      <c r="F55" s="2" t="s">
        <v>9</v>
      </c>
      <c r="G55" s="2">
        <v>355</v>
      </c>
      <c r="H55" s="2" t="s">
        <v>10</v>
      </c>
    </row>
    <row r="56" spans="1:11" ht="54">
      <c r="A56" s="3" t="s">
        <v>127</v>
      </c>
      <c r="B56" s="4" t="s">
        <v>128</v>
      </c>
      <c r="C56" s="4" t="s">
        <v>129</v>
      </c>
      <c r="D56" s="2">
        <v>43.3</v>
      </c>
      <c r="E56" s="2" t="s">
        <v>19</v>
      </c>
      <c r="F56" s="2" t="s">
        <v>9</v>
      </c>
      <c r="G56" s="2">
        <v>438</v>
      </c>
      <c r="H56" s="2" t="s">
        <v>10</v>
      </c>
    </row>
    <row r="57" spans="1:11" ht="409.6">
      <c r="A57" s="3">
        <v>51</v>
      </c>
      <c r="B57" s="4" t="s">
        <v>135</v>
      </c>
      <c r="C57" s="4" t="s">
        <v>131</v>
      </c>
      <c r="D57" s="2" t="s">
        <v>132</v>
      </c>
      <c r="E57" s="2" t="s">
        <v>133</v>
      </c>
      <c r="F57" s="2" t="s">
        <v>9</v>
      </c>
      <c r="G57" s="2">
        <v>4970</v>
      </c>
      <c r="H57" s="2" t="s">
        <v>134</v>
      </c>
      <c r="I57" t="s">
        <v>10</v>
      </c>
    </row>
    <row r="58" spans="1:11" ht="54">
      <c r="A58" s="3">
        <v>52</v>
      </c>
      <c r="B58" s="4" t="s">
        <v>136</v>
      </c>
      <c r="C58" s="4" t="s">
        <v>137</v>
      </c>
      <c r="D58" s="2">
        <v>130.19999999999999</v>
      </c>
      <c r="E58" s="2" t="s">
        <v>19</v>
      </c>
      <c r="F58" s="2" t="s">
        <v>9</v>
      </c>
      <c r="G58" s="2">
        <v>486</v>
      </c>
      <c r="H58" s="2" t="s">
        <v>10</v>
      </c>
    </row>
    <row r="59" spans="1:11" ht="27.75" customHeight="1">
      <c r="A59" s="6"/>
      <c r="B59" s="7" t="s">
        <v>57</v>
      </c>
      <c r="C59" s="7"/>
      <c r="D59" s="6"/>
      <c r="E59" s="6"/>
      <c r="F59" s="6"/>
      <c r="G59" s="6">
        <f>SUM(G7:G58)</f>
        <v>29072</v>
      </c>
      <c r="H59" s="6"/>
      <c r="J59">
        <v>25832</v>
      </c>
      <c r="K59">
        <f>G59-J59</f>
        <v>3240</v>
      </c>
    </row>
  </sheetData>
  <mergeCells count="2">
    <mergeCell ref="F1:H1"/>
    <mergeCell ref="F2:H2"/>
  </mergeCells>
  <pageMargins left="0.31496062992125984" right="0.31496062992125984" top="0.74803149606299213" bottom="0.35433070866141736" header="0.31496062992125984" footer="0.31496062992125984"/>
  <pageSetup paperSize="9" scale="98" fitToHeight="23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"/>
  <sheetViews>
    <sheetView tabSelected="1" view="pageBreakPreview" zoomScale="60" zoomScaleNormal="70" workbookViewId="0">
      <selection activeCell="F2" sqref="F2:H2"/>
    </sheetView>
  </sheetViews>
  <sheetFormatPr defaultRowHeight="14.4"/>
  <cols>
    <col min="1" max="1" width="5.5546875" style="1" customWidth="1"/>
    <col min="2" max="2" width="31.5546875" customWidth="1"/>
    <col min="3" max="3" width="34.5546875" customWidth="1"/>
    <col min="4" max="4" width="12.109375" customWidth="1"/>
    <col min="5" max="5" width="20.44140625" style="1" customWidth="1"/>
    <col min="6" max="6" width="15" customWidth="1"/>
    <col min="7" max="7" width="12.44140625" customWidth="1"/>
    <col min="8" max="8" width="11" customWidth="1"/>
  </cols>
  <sheetData>
    <row r="1" spans="1:8" s="9" customFormat="1" ht="18">
      <c r="A1" s="8"/>
      <c r="E1" s="8"/>
      <c r="F1" s="14" t="s">
        <v>138</v>
      </c>
      <c r="G1" s="14"/>
      <c r="H1" s="14"/>
    </row>
    <row r="2" spans="1:8" s="9" customFormat="1" ht="63.75" customHeight="1">
      <c r="A2" s="8"/>
      <c r="E2" s="8"/>
      <c r="F2" s="14" t="s">
        <v>139</v>
      </c>
      <c r="G2" s="14"/>
      <c r="H2" s="14"/>
    </row>
    <row r="3" spans="1:8" s="9" customFormat="1" ht="23.25" customHeight="1">
      <c r="A3" s="8" t="s">
        <v>130</v>
      </c>
      <c r="E3" s="8"/>
    </row>
    <row r="4" spans="1:8" ht="54">
      <c r="A4" s="3">
        <v>52</v>
      </c>
      <c r="B4" s="4" t="s">
        <v>136</v>
      </c>
      <c r="C4" s="4" t="s">
        <v>137</v>
      </c>
      <c r="D4" s="2">
        <v>130.19999999999999</v>
      </c>
      <c r="E4" s="2" t="s">
        <v>19</v>
      </c>
      <c r="F4" s="2" t="s">
        <v>9</v>
      </c>
      <c r="G4" s="2">
        <v>486</v>
      </c>
      <c r="H4" s="2" t="s">
        <v>10</v>
      </c>
    </row>
    <row r="5" spans="1:8" ht="18">
      <c r="A5" s="8" t="s">
        <v>130</v>
      </c>
    </row>
  </sheetData>
  <mergeCells count="2">
    <mergeCell ref="F1:H1"/>
    <mergeCell ref="F2:H2"/>
  </mergeCells>
  <pageMargins left="0.31496062992125984" right="0.31496062992125984" top="0.74803149606299213" bottom="0.35433070866141736" header="0.31496062992125984" footer="0.31496062992125984"/>
  <pageSetup paperSize="9" scale="98" fitToHeight="23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первоначальный</vt:lpstr>
      <vt:lpstr>к решению</vt:lpstr>
      <vt:lpstr>'к решению'!Область_печати</vt:lpstr>
      <vt:lpstr>первоначальный!Область_печати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</dc:creator>
  <cp:lastModifiedBy>Кондрат Г В</cp:lastModifiedBy>
  <cp:lastPrinted>2012-08-24T07:39:45Z</cp:lastPrinted>
  <dcterms:created xsi:type="dcterms:W3CDTF">2011-11-14T12:12:54Z</dcterms:created>
  <dcterms:modified xsi:type="dcterms:W3CDTF">2012-09-27T12:19:43Z</dcterms:modified>
</cp:coreProperties>
</file>